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18525" windowHeight="1227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1" i="3"/>
  <c r="L23"/>
  <c r="L20"/>
  <c r="L19"/>
  <c r="K19" l="1"/>
  <c r="K20"/>
  <c r="K21"/>
  <c r="K22"/>
  <c r="K23"/>
  <c r="K24"/>
  <c r="K25"/>
  <c r="K18" l="1"/>
  <c r="AB25" l="1"/>
  <c r="AA24"/>
  <c r="AB23"/>
  <c r="AB22"/>
  <c r="AC22" s="1"/>
  <c r="AB21"/>
  <c r="AA20"/>
  <c r="AB19"/>
  <c r="AA25" l="1"/>
  <c r="AA21"/>
  <c r="AA22"/>
  <c r="AB20"/>
  <c r="AC20" s="1"/>
  <c r="AB24"/>
  <c r="AC24" s="1"/>
  <c r="AA19"/>
  <c r="AA23"/>
  <c r="AD19"/>
  <c r="AC19"/>
  <c r="AD23"/>
  <c r="AC23"/>
  <c r="AD21"/>
  <c r="AC21"/>
  <c r="AD25"/>
  <c r="AC25"/>
  <c r="AD22"/>
  <c r="AD20" l="1"/>
  <c r="AD24"/>
  <c r="AB18" l="1"/>
  <c r="AC18" l="1"/>
  <c r="AC26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<sst xmlns="http://schemas.openxmlformats.org/spreadsheetml/2006/main" count="108" uniqueCount="95">
  <si>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</si>
  <si>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</si>
  <si>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</si>
  <si>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</si>
  <si>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</si>
  <si>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</si>
  <si>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</si>
  <si>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</si>
  <si>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</si>
  <si>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</si>
  <si>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</si>
  <si>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</si>
  <si>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</si>
  <si>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</si>
  <si>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</si>
  <si>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</si>
  <si>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</si>
  <si>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</si>
  <si>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</si>
  <si>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</si>
  <si>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</si>
  <si>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</si>
  <si>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</si>
  <si>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</si>
  <si>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</si>
  <si>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</si>
  <si>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</si>
  <si>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</si>
  <si>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</si>
  <si>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</si>
  <si>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</si>
  <si>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</si>
  <si>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</si>
  <si>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</si>
  <si>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</si>
  <si>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</si>
  <si>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</si>
  <si>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</si>
  <si>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</si>
  <si>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</si>
  <si>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</si>
  <si>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</si>
  <si>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</si>
  <si>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</si>
  <si>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</si>
  <si>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</si>
  <si>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</si>
  <si>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</si>
  <si>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</si>
  <si>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</si>
  <si>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</si>
  <si>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</si>
  <si>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</si>
  <si>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</si>
  <si>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</si>
  <si>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</si>
  <si>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</si>
  <si>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</si>
  <si>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</si>
  <si>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</si>
  <si>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</si>
  <si>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</si>
  <si>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</si>
  <si>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</si>
  <si>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</si>
  <si>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</si>
  <si>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</si>
  <si>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</si>
  <si>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</si>
  <si>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</si>
  <si>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</si>
  <si>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</si>
  <si>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</si>
  <si>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</si>
  <si>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</si>
  <si>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КД</t>
  </si>
  <si>
    <t>Материалы расходные</t>
  </si>
  <si>
    <t>Хозтовары</t>
  </si>
  <si>
    <t>Техника бытовая</t>
  </si>
  <si>
    <t>ЕА000182</t>
  </si>
  <si>
    <t>ЕА000162</t>
  </si>
  <si>
    <t>ЕА000181</t>
  </si>
  <si>
    <t>ЕА</t>
  </si>
  <si>
    <t>СД</t>
  </si>
  <si>
    <t>Радиатор биметаллический 500х80мм 8 секций</t>
  </si>
  <si>
    <t>Радиатор биметаллический 500х80мм 10 секций</t>
  </si>
  <si>
    <t>Радиатор биметаллический 500х80мм 12 секций</t>
  </si>
  <si>
    <t>Монтажный комплект 3/4 Rommer (2 кронштейна)</t>
  </si>
  <si>
    <t>Кронштейн для радиатора с дюбелем 9х220мм</t>
  </si>
  <si>
    <t>Автоматический воздухоотводчик</t>
  </si>
  <si>
    <t>Воздухоотводчик автоматический 1" для радиатора (правый) TIM арт. BL5819R</t>
  </si>
  <si>
    <t>Воздухоотводчик автоматический 1" для радиатора (левый) TIM арт. BL5819R</t>
  </si>
  <si>
    <t>Источник № 1 "Цены текущих договоров 20___ года"</t>
  </si>
  <si>
    <t>Индекс роста цен для пересчета цен 2022 г. к уровню цен 2023 г.</t>
  </si>
  <si>
    <t>Текущие рыночные предложения (руб/ед. изм.), без НДС (допускается не заполнять по нецентрализованным закупкам при наличии цены предыдущего года)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</si>
</sst>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  <xf numFmtId="0" fontId="10" fillId="0" borderId="2" xfId="0" applyFont="1" applyFill="1" applyBorder="1" applyAlignment="1">
      <alignment horizontal="center" vertical="top" wrapText="1"/>
    </xf>
    <xf numFmtId="0" fontId="10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center" vertical="top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350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541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702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379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6"/>
  <sheetViews>
    <sheetView tabSelected="1" view="pageBreakPreview" zoomScaleNormal="70" zoomScaleSheetLayoutView="100" zoomScalePageLayoutView="120" workbookViewId="0">
      <selection activeCell="AC35" sqref="AC35"/>
    </sheetView>
  </sheetViews>
  <sheetFormatPr defaultColWidth="8.85546875" defaultRowHeight="12.75"/>
  <cols>
    <col min="1" max="1" width="4.42578125" style="1" customWidth="1"/>
    <col min="2" max="2" width="10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9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65</v>
      </c>
    </row>
    <row r="2" spans="1:30" ht="15.75">
      <c r="V2" s="2"/>
      <c r="AA2" s="1" t="s">
        <v>66</v>
      </c>
    </row>
    <row r="3" spans="1:30" ht="15.75">
      <c r="V3" s="2"/>
      <c r="AA3" s="1" t="s">
        <v>67</v>
      </c>
    </row>
    <row r="4" spans="1:30" ht="15.7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7" t="s">
        <v>68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>
      <c r="C7" s="7" t="s">
        <v>33</v>
      </c>
      <c r="D7" s="57" t="s">
        <v>75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>
      <c r="C8" s="7" t="s">
        <v>25</v>
      </c>
      <c r="D8" s="57" t="s">
        <v>76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>
      <c r="C9" s="7" t="s">
        <v>24</v>
      </c>
      <c r="D9" s="57" t="s">
        <v>77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>
      <c r="C10" s="7" t="s">
        <v>9</v>
      </c>
      <c r="D10" s="57" t="s">
        <v>78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>
      <c r="C11" s="7" t="s">
        <v>10</v>
      </c>
      <c r="D11" s="57" t="s">
        <v>69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>
      <c r="C12" s="7" t="s">
        <v>23</v>
      </c>
      <c r="D12" s="57" t="s">
        <v>70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92</v>
      </c>
      <c r="G14" s="48"/>
      <c r="H14" s="48"/>
      <c r="I14" s="48"/>
      <c r="J14" s="66" t="s">
        <v>93</v>
      </c>
      <c r="K14" s="45" t="s">
        <v>62</v>
      </c>
      <c r="L14" s="69" t="s">
        <v>94</v>
      </c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1"/>
      <c r="AA14" s="52" t="s">
        <v>63</v>
      </c>
      <c r="AB14" s="45" t="s">
        <v>35</v>
      </c>
      <c r="AC14" s="45" t="s">
        <v>34</v>
      </c>
      <c r="AD14" s="60" t="s">
        <v>57</v>
      </c>
    </row>
    <row r="15" spans="1:30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67"/>
      <c r="K15" s="46"/>
      <c r="L15" s="55" t="s">
        <v>58</v>
      </c>
      <c r="M15" s="56"/>
      <c r="N15" s="56"/>
      <c r="O15" s="56"/>
      <c r="P15" s="56"/>
      <c r="Q15" s="55" t="s">
        <v>61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39.75" customHeight="1">
      <c r="A16" s="48"/>
      <c r="B16" s="47"/>
      <c r="C16" s="48"/>
      <c r="D16" s="47"/>
      <c r="E16" s="47"/>
      <c r="F16" s="48"/>
      <c r="G16" s="48"/>
      <c r="H16" s="48"/>
      <c r="I16" s="48"/>
      <c r="J16" s="68"/>
      <c r="K16" s="47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4"/>
      <c r="AB16" s="47"/>
      <c r="AC16" s="47"/>
      <c r="AD16" s="62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79</v>
      </c>
      <c r="C18" s="14" t="s">
        <v>84</v>
      </c>
      <c r="D18" s="44" t="s">
        <v>72</v>
      </c>
      <c r="E18" s="15">
        <v>18</v>
      </c>
      <c r="F18" s="40"/>
      <c r="G18" s="41"/>
      <c r="H18" s="16"/>
      <c r="I18" s="16"/>
      <c r="J18" s="19">
        <v>1.04</v>
      </c>
      <c r="K18" s="15" t="str">
        <f>IF(SUM(F18)=0,"",F18*J18)</f>
        <v/>
      </c>
      <c r="L18" s="43">
        <v>8512</v>
      </c>
      <c r="M18" s="43">
        <v>6072</v>
      </c>
      <c r="N18" s="43">
        <v>9090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5" si="0">COUNTIF(K18:Z18,"&gt;0")</f>
        <v>3</v>
      </c>
      <c r="AB18" s="20">
        <f>CEILING(SUM(K18:Z18)/COUNTIF(K18:Z18,"&gt;0"),0.01)</f>
        <v>7891.34</v>
      </c>
      <c r="AC18" s="20">
        <f t="shared" ref="AC18:AC25" si="1">AB18*E18</f>
        <v>142044.12</v>
      </c>
      <c r="AD18" s="35">
        <f t="shared" ref="AD18:AD25" si="2">STDEV(K18:Z18)/AB18*100</f>
        <v>20.299142082738182</v>
      </c>
    </row>
    <row r="19" spans="1:30" ht="25.5">
      <c r="A19" s="13">
        <v>2</v>
      </c>
      <c r="B19" s="14" t="s">
        <v>80</v>
      </c>
      <c r="C19" s="14" t="s">
        <v>85</v>
      </c>
      <c r="D19" s="44" t="s">
        <v>72</v>
      </c>
      <c r="E19" s="15">
        <v>32</v>
      </c>
      <c r="F19" s="40"/>
      <c r="G19" s="41"/>
      <c r="H19" s="16"/>
      <c r="I19" s="16"/>
      <c r="J19" s="19">
        <v>1.04</v>
      </c>
      <c r="K19" s="15" t="str">
        <f t="shared" ref="K19:K25" si="3">IF(SUM(F19)=0,"",F19*J19)</f>
        <v/>
      </c>
      <c r="L19" s="43">
        <f>12768/1.2</f>
        <v>10640</v>
      </c>
      <c r="M19" s="43">
        <v>7590</v>
      </c>
      <c r="N19" s="43">
        <v>11420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0"/>
        <v>3</v>
      </c>
      <c r="AB19" s="20">
        <f t="shared" ref="AB19:AB25" si="4">CEILING(SUM(K19:Z19)/COUNTIF(K19:Z19,"&gt;0"),0.01)</f>
        <v>9883.34</v>
      </c>
      <c r="AC19" s="20">
        <f t="shared" si="1"/>
        <v>316266.88</v>
      </c>
      <c r="AD19" s="35">
        <f t="shared" si="2"/>
        <v>20.479050233254206</v>
      </c>
    </row>
    <row r="20" spans="1:30" ht="25.5">
      <c r="A20" s="13">
        <v>3</v>
      </c>
      <c r="B20" s="14" t="s">
        <v>81</v>
      </c>
      <c r="C20" s="14" t="s">
        <v>86</v>
      </c>
      <c r="D20" s="44" t="s">
        <v>72</v>
      </c>
      <c r="E20" s="15">
        <v>21</v>
      </c>
      <c r="F20" s="40"/>
      <c r="G20" s="41"/>
      <c r="H20" s="16"/>
      <c r="I20" s="16"/>
      <c r="J20" s="19">
        <v>1.04</v>
      </c>
      <c r="K20" s="15" t="str">
        <f t="shared" si="3"/>
        <v/>
      </c>
      <c r="L20" s="43">
        <f>15321.6/1.2</f>
        <v>12768</v>
      </c>
      <c r="M20" s="43">
        <v>9108</v>
      </c>
      <c r="N20" s="43">
        <v>13700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0"/>
        <v>3</v>
      </c>
      <c r="AB20" s="20">
        <f t="shared" si="4"/>
        <v>11858.67</v>
      </c>
      <c r="AC20" s="20">
        <f t="shared" si="1"/>
        <v>249032.07</v>
      </c>
      <c r="AD20" s="35">
        <f t="shared" si="2"/>
        <v>20.468561693388278</v>
      </c>
    </row>
    <row r="21" spans="1:30" ht="25.5">
      <c r="A21" s="13">
        <v>4</v>
      </c>
      <c r="B21" s="14" t="s">
        <v>82</v>
      </c>
      <c r="C21" s="14" t="s">
        <v>87</v>
      </c>
      <c r="D21" s="44" t="s">
        <v>72</v>
      </c>
      <c r="E21" s="15">
        <v>71</v>
      </c>
      <c r="F21" s="40"/>
      <c r="G21" s="41"/>
      <c r="H21" s="16"/>
      <c r="I21" s="16"/>
      <c r="J21" s="19">
        <v>1.04</v>
      </c>
      <c r="K21" s="15" t="str">
        <f t="shared" si="3"/>
        <v/>
      </c>
      <c r="L21" s="43">
        <f>243.19/1.2</f>
        <v>202.65833333333333</v>
      </c>
      <c r="M21" s="43">
        <v>192.3</v>
      </c>
      <c r="N21" s="43">
        <v>333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0"/>
        <v>3</v>
      </c>
      <c r="AB21" s="20">
        <f t="shared" si="4"/>
        <v>242.66</v>
      </c>
      <c r="AC21" s="20">
        <f t="shared" si="1"/>
        <v>17228.86</v>
      </c>
      <c r="AD21" s="35">
        <f t="shared" si="2"/>
        <v>32.314438095690626</v>
      </c>
    </row>
    <row r="22" spans="1:30" ht="25.5">
      <c r="A22" s="13">
        <v>5</v>
      </c>
      <c r="B22" s="14" t="s">
        <v>82</v>
      </c>
      <c r="C22" s="14" t="s">
        <v>88</v>
      </c>
      <c r="D22" s="44" t="s">
        <v>72</v>
      </c>
      <c r="E22" s="15">
        <v>213</v>
      </c>
      <c r="F22" s="15"/>
      <c r="G22" s="41"/>
      <c r="H22" s="16"/>
      <c r="I22" s="16"/>
      <c r="J22" s="19">
        <v>1.04</v>
      </c>
      <c r="K22" s="15" t="str">
        <f t="shared" si="3"/>
        <v/>
      </c>
      <c r="L22" s="43">
        <v>62</v>
      </c>
      <c r="M22" s="43">
        <v>31.4</v>
      </c>
      <c r="N22" s="43">
        <v>48</v>
      </c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18">
        <f t="shared" si="0"/>
        <v>3</v>
      </c>
      <c r="AB22" s="20">
        <f t="shared" si="4"/>
        <v>47.14</v>
      </c>
      <c r="AC22" s="20">
        <f t="shared" si="1"/>
        <v>10040.82</v>
      </c>
      <c r="AD22" s="35">
        <f t="shared" si="2"/>
        <v>32.495542052990224</v>
      </c>
    </row>
    <row r="23" spans="1:30">
      <c r="A23" s="13">
        <v>6</v>
      </c>
      <c r="B23" s="14" t="s">
        <v>83</v>
      </c>
      <c r="C23" s="14" t="s">
        <v>89</v>
      </c>
      <c r="D23" s="44" t="s">
        <v>72</v>
      </c>
      <c r="E23" s="15">
        <v>5</v>
      </c>
      <c r="F23" s="15"/>
      <c r="G23" s="41"/>
      <c r="H23" s="16"/>
      <c r="I23" s="16"/>
      <c r="J23" s="19">
        <v>1.04</v>
      </c>
      <c r="K23" s="15" t="str">
        <f t="shared" si="3"/>
        <v/>
      </c>
      <c r="L23" s="43">
        <f>307.96/1.2</f>
        <v>256.63333333333333</v>
      </c>
      <c r="M23" s="43">
        <v>497.4</v>
      </c>
      <c r="N23" s="43">
        <v>440</v>
      </c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18">
        <f t="shared" si="0"/>
        <v>3</v>
      </c>
      <c r="AB23" s="20">
        <f t="shared" si="4"/>
        <v>398.02</v>
      </c>
      <c r="AC23" s="20">
        <f t="shared" si="1"/>
        <v>1990.1</v>
      </c>
      <c r="AD23" s="35">
        <f t="shared" si="2"/>
        <v>31.595272849843369</v>
      </c>
    </row>
    <row r="24" spans="1:30" ht="25.5">
      <c r="A24" s="13">
        <v>7</v>
      </c>
      <c r="B24" s="14" t="s">
        <v>83</v>
      </c>
      <c r="C24" s="14" t="s">
        <v>90</v>
      </c>
      <c r="D24" s="44" t="s">
        <v>72</v>
      </c>
      <c r="E24" s="15">
        <v>10</v>
      </c>
      <c r="F24" s="15"/>
      <c r="G24" s="41"/>
      <c r="H24" s="16"/>
      <c r="I24" s="16"/>
      <c r="J24" s="19">
        <v>1.04</v>
      </c>
      <c r="K24" s="15" t="str">
        <f t="shared" si="3"/>
        <v/>
      </c>
      <c r="L24" s="43">
        <v>783</v>
      </c>
      <c r="M24" s="43">
        <v>499.8</v>
      </c>
      <c r="N24" s="43">
        <v>790</v>
      </c>
      <c r="O24" s="43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0"/>
        <v>3</v>
      </c>
      <c r="AB24" s="20">
        <f t="shared" si="4"/>
        <v>690.94</v>
      </c>
      <c r="AC24" s="20">
        <f t="shared" si="1"/>
        <v>6909.4000000000005</v>
      </c>
      <c r="AD24" s="35">
        <f t="shared" si="2"/>
        <v>23.962040295801053</v>
      </c>
    </row>
    <row r="25" spans="1:30" ht="25.5">
      <c r="A25" s="13">
        <v>8</v>
      </c>
      <c r="B25" s="14" t="s">
        <v>83</v>
      </c>
      <c r="C25" s="14" t="s">
        <v>91</v>
      </c>
      <c r="D25" s="44" t="s">
        <v>72</v>
      </c>
      <c r="E25" s="15">
        <v>10</v>
      </c>
      <c r="F25" s="15"/>
      <c r="G25" s="41"/>
      <c r="H25" s="16"/>
      <c r="I25" s="16"/>
      <c r="J25" s="19">
        <v>1.04</v>
      </c>
      <c r="K25" s="15" t="str">
        <f t="shared" si="3"/>
        <v/>
      </c>
      <c r="L25" s="43">
        <v>783</v>
      </c>
      <c r="M25" s="43">
        <v>499.8</v>
      </c>
      <c r="N25" s="43">
        <v>790</v>
      </c>
      <c r="O25" s="43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0"/>
        <v>3</v>
      </c>
      <c r="AB25" s="20">
        <f t="shared" si="4"/>
        <v>690.94</v>
      </c>
      <c r="AC25" s="20">
        <f t="shared" si="1"/>
        <v>6909.4000000000005</v>
      </c>
      <c r="AD25" s="35">
        <f t="shared" si="2"/>
        <v>23.962040295801053</v>
      </c>
    </row>
    <row r="26" spans="1:30">
      <c r="A26" s="31"/>
      <c r="B26" s="32"/>
      <c r="C26" s="64" t="s">
        <v>5</v>
      </c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3"/>
      <c r="AC26" s="33">
        <f>SUM(AC18:AC25)</f>
        <v>750421.65</v>
      </c>
      <c r="AD26" s="34"/>
    </row>
    <row r="27" spans="1:30"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2"/>
    </row>
    <row r="28" spans="1:30" s="23" customFormat="1" hidden="1">
      <c r="C28" s="23" t="s">
        <v>8</v>
      </c>
    </row>
    <row r="29" spans="1:30" s="23" customFormat="1" hidden="1">
      <c r="C29" s="24" t="s">
        <v>30</v>
      </c>
    </row>
    <row r="30" spans="1:30" s="23" customFormat="1" hidden="1">
      <c r="C30" s="24" t="s">
        <v>31</v>
      </c>
    </row>
    <row r="31" spans="1:30" s="23" customFormat="1" hidden="1">
      <c r="C31" s="24" t="s">
        <v>32</v>
      </c>
    </row>
    <row r="32" spans="1:30" hidden="1">
      <c r="L32" s="25"/>
    </row>
    <row r="33" spans="3:30" s="3" customFormat="1" ht="15.75">
      <c r="C33" s="26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>
      <c r="C35" s="42">
        <v>45076</v>
      </c>
      <c r="D35" s="27"/>
      <c r="E35" s="27"/>
      <c r="F35" s="49" t="s">
        <v>73</v>
      </c>
      <c r="G35" s="49"/>
      <c r="H35" s="49"/>
      <c r="I35" s="49"/>
      <c r="J35" s="49"/>
      <c r="K35" s="28"/>
      <c r="L35" s="49"/>
      <c r="M35" s="49"/>
      <c r="N35" s="49"/>
      <c r="O35" s="38"/>
      <c r="P35" s="38"/>
      <c r="Q35" s="1"/>
      <c r="R35" s="1"/>
      <c r="S35" s="1"/>
      <c r="T35" s="1"/>
      <c r="U35" s="1"/>
      <c r="V35" s="27"/>
      <c r="W35" s="27"/>
      <c r="X35" s="27"/>
      <c r="Y35" s="27"/>
      <c r="Z35" s="27"/>
      <c r="AA35" s="27"/>
      <c r="AB35" s="27"/>
      <c r="AC35" s="29"/>
    </row>
    <row r="36" spans="3:30" s="3" customFormat="1" ht="15.75">
      <c r="C36" s="39" t="s">
        <v>2</v>
      </c>
      <c r="D36" s="27"/>
      <c r="E36" s="27"/>
      <c r="F36" s="51" t="s">
        <v>71</v>
      </c>
      <c r="G36" s="51"/>
      <c r="H36" s="51"/>
      <c r="I36" s="51"/>
      <c r="J36" s="51"/>
      <c r="K36" s="1"/>
      <c r="L36" s="50" t="s">
        <v>7</v>
      </c>
      <c r="M36" s="50"/>
      <c r="N36" s="50"/>
      <c r="O36" s="38"/>
      <c r="P36" s="38"/>
      <c r="Q36" s="1"/>
      <c r="R36" s="1"/>
      <c r="S36" s="1"/>
      <c r="T36" s="1"/>
      <c r="U36" s="1"/>
      <c r="V36" s="27"/>
      <c r="W36" s="27"/>
      <c r="X36" s="27"/>
      <c r="Y36" s="27"/>
      <c r="Z36" s="27"/>
      <c r="AA36" s="27"/>
      <c r="AB36" s="27"/>
    </row>
    <row r="37" spans="3:30">
      <c r="C37" s="30"/>
      <c r="V37" s="28"/>
      <c r="W37" s="28"/>
      <c r="X37" s="28"/>
      <c r="Y37" s="28"/>
      <c r="Z37" s="28"/>
      <c r="AA37" s="28"/>
      <c r="AB37" s="28"/>
    </row>
    <row r="38" spans="3:30">
      <c r="C38" s="26" t="s">
        <v>27</v>
      </c>
      <c r="V38" s="28"/>
      <c r="W38" s="28"/>
      <c r="X38" s="28"/>
      <c r="Y38" s="28"/>
      <c r="Z38" s="28"/>
      <c r="AA38" s="28"/>
      <c r="AB38" s="28"/>
    </row>
    <row r="39" spans="3:30">
      <c r="V39" s="28"/>
      <c r="W39" s="28"/>
      <c r="X39" s="28"/>
      <c r="Y39" s="28"/>
      <c r="Z39" s="28"/>
      <c r="AA39" s="28"/>
      <c r="AB39" s="28"/>
    </row>
    <row r="40" spans="3:30">
      <c r="C40" s="42">
        <v>45076</v>
      </c>
      <c r="D40" s="27"/>
      <c r="E40" s="27"/>
      <c r="F40" s="49" t="s">
        <v>74</v>
      </c>
      <c r="G40" s="49"/>
      <c r="H40" s="49"/>
      <c r="I40" s="49"/>
      <c r="J40" s="49"/>
      <c r="K40" s="28"/>
      <c r="L40" s="49"/>
      <c r="M40" s="49"/>
      <c r="N40" s="49"/>
      <c r="O40" s="38"/>
      <c r="P40" s="38"/>
      <c r="V40" s="27"/>
      <c r="W40" s="27"/>
      <c r="X40" s="27"/>
      <c r="Y40" s="27"/>
      <c r="Z40" s="27"/>
      <c r="AA40" s="27"/>
      <c r="AB40" s="27"/>
    </row>
    <row r="41" spans="3:30">
      <c r="C41" s="39" t="s">
        <v>2</v>
      </c>
      <c r="D41" s="27"/>
      <c r="E41" s="27"/>
      <c r="F41" s="51" t="s">
        <v>71</v>
      </c>
      <c r="G41" s="51"/>
      <c r="H41" s="51"/>
      <c r="I41" s="51"/>
      <c r="J41" s="51"/>
      <c r="L41" s="50" t="s">
        <v>7</v>
      </c>
      <c r="M41" s="50"/>
      <c r="N41" s="50"/>
      <c r="O41" s="38"/>
      <c r="P41" s="38"/>
      <c r="V41" s="27"/>
      <c r="W41" s="27"/>
      <c r="X41" s="27"/>
      <c r="Y41" s="27"/>
      <c r="Z41" s="27"/>
      <c r="AA41" s="27"/>
      <c r="AB41" s="27"/>
    </row>
    <row r="44" spans="3:30">
      <c r="C44" s="26" t="s">
        <v>64</v>
      </c>
    </row>
    <row r="46" spans="3:30"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G18:I25 A18:E25" name="Диапазон3"/>
    <protectedRange sqref="P18:U25 X18:Z25" name="Диапазон4"/>
    <protectedRange sqref="C35 F35 L35 L40 F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V18:W25 L18:O25" name="Диапазон4_1"/>
  </protectedRanges>
  <autoFilter ref="A17:AD26"/>
  <mergeCells count="38"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7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2023-05-30T07:56:18Z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